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<sst xmlns="http://schemas.openxmlformats.org/spreadsheetml/2006/main" count="392" uniqueCount="241">
  <si>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</si>
  <si>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</si>
  <si>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</si>
  <si>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</si>
  <si>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</si>
  <si>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</si>
  <si>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</si>
  <si>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</si>
  <si>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</si>
  <si>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</si>
  <si>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</si>
  <si>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</si>
  <si>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</si>
  <si>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</si>
  <si>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</si>
  <si>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</si>
  <si>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</si>
  <si>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</si>
  <si>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</si>
  <si>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      Ministerijos / Savivaldybės</t>
  </si>
  <si>
    <t>Departamento</t>
  </si>
  <si>
    <t>Kitos socialinės paramos išmokos</t>
  </si>
  <si>
    <t>Įstaigos</t>
  </si>
  <si>
    <t>195401656</t>
  </si>
  <si>
    <t>06.1.1.1.11. Ugdymo proceso užtikrinimas Molėtų pradinėje mokykloje</t>
  </si>
  <si>
    <t>Programos</t>
  </si>
  <si>
    <t>7</t>
  </si>
  <si>
    <t>Finansavimo šaltinio</t>
  </si>
  <si>
    <t>H1</t>
  </si>
  <si>
    <t>Valstybės funkcijos</t>
  </si>
  <si>
    <t>10</t>
  </si>
  <si>
    <t>04</t>
  </si>
  <si>
    <t>01</t>
  </si>
  <si>
    <t>40</t>
  </si>
  <si>
    <t>Vaikų dienos centras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</si>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</sst>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13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33</v>
      </c>
      <c r="M29" s="30"/>
    </row>
    <row r="30" spans="1:13">
      <c r="A30" s="171" t="s">
        <v>34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35</v>
      </c>
      <c r="M30" s="46"/>
    </row>
    <row r="31" spans="1:13" ht="27" customHeight="1">
      <c r="A31" s="155" t="s">
        <v>36</v>
      </c>
      <c r="B31" s="156"/>
      <c r="C31" s="156"/>
      <c r="D31" s="156"/>
      <c r="E31" s="156"/>
      <c r="F31" s="156"/>
      <c r="G31" s="159" t="s">
        <v>37</v>
      </c>
      <c r="H31" s="161" t="s">
        <v>38</v>
      </c>
      <c r="I31" s="163" t="s">
        <v>39</v>
      </c>
      <c r="J31" s="164"/>
      <c r="K31" s="165" t="s">
        <v>40</v>
      </c>
      <c r="L31" s="167" t="s">
        <v>41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42</v>
      </c>
      <c r="J32" s="48" t="s">
        <v>43</v>
      </c>
      <c r="K32" s="166"/>
      <c r="L32" s="168"/>
    </row>
    <row r="33" spans="1:15">
      <c r="A33" s="175" t="s">
        <v>44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45</v>
      </c>
      <c r="J33" s="10" t="s">
        <v>46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47</v>
      </c>
      <c r="H34" s="7">
        <v>1</v>
      </c>
      <c r="I34" s="115">
        <f>SUM(I35+I46+I65+I86+I93+I113+I139+I158+I168)</f>
        <v>2313</v>
      </c>
      <c r="J34" s="115">
        <f>SUM(J35+J46+J65+J86+J93+J113+J139+J158+J168)</f>
        <v>2313</v>
      </c>
      <c r="K34" s="116">
        <f>SUM(K35+K46+K65+K86+K93+K113+K139+K158+K168)</f>
        <v>2313</v>
      </c>
      <c r="L34" s="115">
        <f>SUM(L35+L46+L65+L86+L93+L113+L139+L158+L168)</f>
        <v>2313</v>
      </c>
      <c r="M34" s="53"/>
      <c r="N34" s="53"/>
      <c r="O34" s="53"/>
    </row>
    <row r="35" spans="1:15" ht="17.25" hidden="1" customHeight="1">
      <c r="A35" s="49">
        <v>2</v>
      </c>
      <c r="B35" s="54">
        <v>1</v>
      </c>
      <c r="C35" s="55"/>
      <c r="D35" s="56"/>
      <c r="E35" s="57"/>
      <c r="F35" s="58"/>
      <c r="G35" s="59" t="s">
        <v>48</v>
      </c>
      <c r="H35" s="7">
        <v>2</v>
      </c>
      <c r="I35" s="115">
        <f>SUM(I36+I42)</f>
        <v>0</v>
      </c>
      <c r="J35" s="115">
        <f>SUM(J36+J42)</f>
        <v>0</v>
      </c>
      <c r="K35" s="117">
        <f>SUM(K36+K42)</f>
        <v>0</v>
      </c>
      <c r="L35" s="118">
        <f>SUM(L36+L42)</f>
        <v>0</v>
      </c>
      <c r="M35"/>
    </row>
    <row r="36" spans="1:15" hidden="1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49</v>
      </c>
      <c r="H36" s="7">
        <v>3</v>
      </c>
      <c r="I36" s="115">
        <f>SUM(I37)</f>
        <v>0</v>
      </c>
      <c r="J36" s="115">
        <f>SUM(J37)</f>
        <v>0</v>
      </c>
      <c r="K36" s="116">
        <f>SUM(K37)</f>
        <v>0</v>
      </c>
      <c r="L36" s="115">
        <f>SUM(L37)</f>
        <v>0</v>
      </c>
    </row>
    <row r="37" spans="1:15" hidden="1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49</v>
      </c>
      <c r="H37" s="7">
        <v>4</v>
      </c>
      <c r="I37" s="115">
        <f>SUM(I38+I40)</f>
        <v>0</v>
      </c>
      <c r="J37" s="115">
        <f t="shared" ref="J37:L38" si="0">SUM(J38)</f>
        <v>0</v>
      </c>
      <c r="K37" s="115">
        <f t="shared" si="0"/>
        <v>0</v>
      </c>
      <c r="L37" s="115">
        <f t="shared" si="0"/>
        <v>0</v>
      </c>
    </row>
    <row r="38" spans="1:15" hidden="1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50</v>
      </c>
      <c r="H38" s="7">
        <v>5</v>
      </c>
      <c r="I38" s="116">
        <f>SUM(I39)</f>
        <v>0</v>
      </c>
      <c r="J38" s="116">
        <f t="shared" si="0"/>
        <v>0</v>
      </c>
      <c r="K38" s="116">
        <f t="shared" si="0"/>
        <v>0</v>
      </c>
      <c r="L38" s="116">
        <f t="shared" si="0"/>
        <v>0</v>
      </c>
    </row>
    <row r="39" spans="1:15" hidden="1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50</v>
      </c>
      <c r="H39" s="7">
        <v>6</v>
      </c>
      <c r="I39" s="119">
        <v>0</v>
      </c>
      <c r="J39" s="120">
        <v>0</v>
      </c>
      <c r="K39" s="120">
        <v>0</v>
      </c>
      <c r="L39" s="120">
        <v>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51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51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 hidden="1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52</v>
      </c>
      <c r="H42" s="7">
        <v>9</v>
      </c>
      <c r="I42" s="116">
        <f t="shared" ref="I42:L44" si="1">I43</f>
        <v>0</v>
      </c>
      <c r="J42" s="115">
        <f t="shared" si="1"/>
        <v>0</v>
      </c>
      <c r="K42" s="116">
        <f t="shared" si="1"/>
        <v>0</v>
      </c>
      <c r="L42" s="115">
        <f t="shared" si="1"/>
        <v>0</v>
      </c>
    </row>
    <row r="43" spans="1:15" hidden="1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52</v>
      </c>
      <c r="H43" s="7">
        <v>10</v>
      </c>
      <c r="I43" s="116">
        <f t="shared" si="1"/>
        <v>0</v>
      </c>
      <c r="J43" s="115">
        <f t="shared" si="1"/>
        <v>0</v>
      </c>
      <c r="K43" s="115">
        <f t="shared" si="1"/>
        <v>0</v>
      </c>
      <c r="L43" s="115">
        <f t="shared" si="1"/>
        <v>0</v>
      </c>
    </row>
    <row r="44" spans="1:15" hidden="1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52</v>
      </c>
      <c r="H44" s="7">
        <v>11</v>
      </c>
      <c r="I44" s="115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</row>
    <row r="45" spans="1:15" hidden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52</v>
      </c>
      <c r="H45" s="7">
        <v>12</v>
      </c>
      <c r="I45" s="121">
        <v>0</v>
      </c>
      <c r="J45" s="120">
        <v>0</v>
      </c>
      <c r="K45" s="120">
        <v>0</v>
      </c>
      <c r="L45" s="120">
        <v>0</v>
      </c>
    </row>
    <row r="46" spans="1:15" hidden="1">
      <c r="A46" s="65">
        <v>2</v>
      </c>
      <c r="B46" s="66">
        <v>2</v>
      </c>
      <c r="C46" s="55"/>
      <c r="D46" s="56"/>
      <c r="E46" s="57"/>
      <c r="F46" s="58"/>
      <c r="G46" s="59" t="s">
        <v>53</v>
      </c>
      <c r="H46" s="7">
        <v>13</v>
      </c>
      <c r="I46" s="122">
        <f t="shared" ref="I46:L48" si="2">I47</f>
        <v>0</v>
      </c>
      <c r="J46" s="123">
        <f t="shared" si="2"/>
        <v>0</v>
      </c>
      <c r="K46" s="122">
        <f t="shared" si="2"/>
        <v>0</v>
      </c>
      <c r="L46" s="122">
        <f t="shared" si="2"/>
        <v>0</v>
      </c>
    </row>
    <row r="47" spans="1:15" hidden="1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53</v>
      </c>
      <c r="H47" s="7">
        <v>14</v>
      </c>
      <c r="I47" s="115">
        <f t="shared" si="2"/>
        <v>0</v>
      </c>
      <c r="J47" s="116">
        <f t="shared" si="2"/>
        <v>0</v>
      </c>
      <c r="K47" s="115">
        <f t="shared" si="2"/>
        <v>0</v>
      </c>
      <c r="L47" s="116">
        <f t="shared" si="2"/>
        <v>0</v>
      </c>
    </row>
    <row r="48" spans="1:15" hidden="1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53</v>
      </c>
      <c r="H48" s="7">
        <v>15</v>
      </c>
      <c r="I48" s="115">
        <f t="shared" si="2"/>
        <v>0</v>
      </c>
      <c r="J48" s="116">
        <f t="shared" si="2"/>
        <v>0</v>
      </c>
      <c r="K48" s="118">
        <f t="shared" si="2"/>
        <v>0</v>
      </c>
      <c r="L48" s="118">
        <f t="shared" si="2"/>
        <v>0</v>
      </c>
    </row>
    <row r="49" spans="1:13" hidden="1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53</v>
      </c>
      <c r="H49" s="7">
        <v>16</v>
      </c>
      <c r="I49" s="124">
        <f>SUM(I50:I64)</f>
        <v>0</v>
      </c>
      <c r="J49" s="124">
        <f>SUM(J50:J64)</f>
        <v>0</v>
      </c>
      <c r="K49" s="125">
        <f>SUM(K50:K64)</f>
        <v>0</v>
      </c>
      <c r="L49" s="125">
        <f>SUM(L50:L64)</f>
        <v>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54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55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56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57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58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59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60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61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62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63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64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65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66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67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68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69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70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71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71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72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73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74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75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75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72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73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74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76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77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78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79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80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81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81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81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81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82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83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83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83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84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85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86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87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88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88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88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89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90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91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91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91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92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93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94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95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95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95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96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97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97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97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98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99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100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100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100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101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102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103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103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103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103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104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104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104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104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105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105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105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105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106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106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106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107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108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108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108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108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109</v>
      </c>
      <c r="H139" s="90">
        <v>106</v>
      </c>
      <c r="I139" s="116">
        <f>SUM(I140+I145+I153)</f>
        <v>2313</v>
      </c>
      <c r="J139" s="127">
        <f>SUM(J140+J145+J153)</f>
        <v>2313</v>
      </c>
      <c r="K139" s="116">
        <f>SUM(K140+K145+K153)</f>
        <v>2313</v>
      </c>
      <c r="L139" s="115">
        <f>SUM(L140+L145+L153)</f>
        <v>2313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110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110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110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111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112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113</v>
      </c>
      <c r="H145" s="90">
        <v>112</v>
      </c>
      <c r="I145" s="117">
        <f t="shared" ref="I145:L146" si="14">I146</f>
        <v>2313</v>
      </c>
      <c r="J145" s="129">
        <f t="shared" si="14"/>
        <v>2313</v>
      </c>
      <c r="K145" s="117">
        <f t="shared" si="14"/>
        <v>2313</v>
      </c>
      <c r="L145" s="118">
        <f t="shared" si="14"/>
        <v>2313</v>
      </c>
      <c r="M145"/>
    </row>
    <row r="146" spans="1:13" ht="25.5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114</v>
      </c>
      <c r="H146" s="90">
        <v>113</v>
      </c>
      <c r="I146" s="116">
        <f t="shared" si="14"/>
        <v>2313</v>
      </c>
      <c r="J146" s="127">
        <f t="shared" si="14"/>
        <v>2313</v>
      </c>
      <c r="K146" s="116">
        <f t="shared" si="14"/>
        <v>2313</v>
      </c>
      <c r="L146" s="115">
        <f t="shared" si="14"/>
        <v>2313</v>
      </c>
      <c r="M146"/>
    </row>
    <row r="147" spans="1:13" ht="25.5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114</v>
      </c>
      <c r="H147" s="90">
        <v>114</v>
      </c>
      <c r="I147" s="116">
        <f>SUM(I148:I149)</f>
        <v>2313</v>
      </c>
      <c r="J147" s="127">
        <f>SUM(J148:J149)</f>
        <v>2313</v>
      </c>
      <c r="K147" s="116">
        <f>SUM(K148:K149)</f>
        <v>2313</v>
      </c>
      <c r="L147" s="115">
        <f>SUM(L148:L149)</f>
        <v>2313</v>
      </c>
      <c r="M147"/>
    </row>
    <row r="148" spans="1:13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115</v>
      </c>
      <c r="H148" s="90">
        <v>115</v>
      </c>
      <c r="I148" s="120">
        <v>2313</v>
      </c>
      <c r="J148" s="120">
        <v>2313</v>
      </c>
      <c r="K148" s="120">
        <v>2313</v>
      </c>
      <c r="L148" s="120">
        <v>2313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116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117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117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117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118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118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118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119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120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121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121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122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122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123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124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125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126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126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126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127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128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128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128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128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129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130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130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131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132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133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134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135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136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137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138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139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140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141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142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142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142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143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143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144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145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146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147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147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148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149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150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151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152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152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153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154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155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156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156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156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157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157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157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158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159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160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161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162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163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163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163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164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164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165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166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167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168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169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164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170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170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171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171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172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172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172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173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174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175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176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177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178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179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179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180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181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182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183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184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185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186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186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187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188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189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189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190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191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192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192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193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194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195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195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195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196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196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196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197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197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198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199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200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201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179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179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202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181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182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183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184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203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204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204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205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206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207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207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208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209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210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210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211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212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213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213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213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196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196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196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197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197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198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199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214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215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201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179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179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202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181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182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183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184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203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216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216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217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218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219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219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220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221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222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222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223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224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225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225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226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196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196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196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227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227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228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229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230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178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178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179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202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181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182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183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184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203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216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216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217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218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219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219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220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221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222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222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223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231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225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225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225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196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196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196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227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227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228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229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232</v>
      </c>
      <c r="H368" s="90">
        <v>335</v>
      </c>
      <c r="I368" s="130">
        <f>SUM(I34+I184)</f>
        <v>2313</v>
      </c>
      <c r="J368" s="130">
        <f>SUM(J34+J184)</f>
        <v>2313</v>
      </c>
      <c r="K368" s="130">
        <f>SUM(K34+K184)</f>
        <v>2313</v>
      </c>
      <c r="L368" s="130">
        <f>SUM(L34+L184)</f>
        <v>2313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233</v>
      </c>
      <c r="E370" s="169"/>
      <c r="F370" s="169"/>
      <c r="G370" s="169"/>
      <c r="H370" s="110"/>
      <c r="I370" s="111"/>
      <c r="J370" s="109"/>
      <c r="K370" s="169" t="s">
        <v>234</v>
      </c>
      <c r="L370" s="169"/>
    </row>
    <row r="371" spans="1:12" ht="18.75" customHeight="1">
      <c r="A371" s="148" t="s">
        <v>235</v>
      </c>
      <c r="B371" s="148"/>
      <c r="C371" s="148"/>
      <c r="D371" s="148"/>
      <c r="E371" s="148"/>
      <c r="F371" s="148"/>
      <c r="G371" s="148"/>
      <c r="H371" s="36"/>
      <c r="I371" s="18" t="s">
        <v>236</v>
      </c>
      <c r="K371" s="154" t="s">
        <v>237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238</v>
      </c>
      <c r="E373" s="169"/>
      <c r="F373" s="169"/>
      <c r="G373" s="169"/>
      <c r="I373" s="14"/>
      <c r="K373" s="169" t="s">
        <v>239</v>
      </c>
      <c r="L373" s="169"/>
    </row>
    <row r="374" spans="1:12" ht="24.75" customHeight="1">
      <c r="A374" s="170" t="s">
        <v>240</v>
      </c>
      <c r="B374" s="170"/>
      <c r="C374" s="170"/>
      <c r="D374" s="170"/>
      <c r="E374" s="170"/>
      <c r="F374" s="170"/>
      <c r="G374" s="170"/>
      <c r="H374" s="112"/>
      <c r="I374" s="15" t="s">
        <v>236</v>
      </c>
      <c r="K374" s="154" t="s">
        <v>237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2024-01-09T08:08:02Z</dcterms:modified>
  <cp:category/>
</cp:coreProperties>
</file>